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X UserPrime\Documents\Setor de Obras\Rede eletrica das 64 casas\Projetos\"/>
    </mc:Choice>
  </mc:AlternateContent>
  <xr:revisionPtr revIDLastSave="0" documentId="13_ncr:1_{033F82D2-B009-452D-93C5-75B0DDDDB936}" xr6:coauthVersionLast="47" xr6:coauthVersionMax="47" xr10:uidLastSave="{00000000-0000-0000-0000-000000000000}"/>
  <bookViews>
    <workbookView xWindow="-120" yWindow="-120" windowWidth="29040" windowHeight="15960" xr2:uid="{00000000-000D-0000-FFFF-FFFF00000000}"/>
  </bookViews>
  <sheets>
    <sheet name="Orçamento Sintético" sheetId="1" r:id="rId1"/>
  </sheets>
  <definedNames>
    <definedName name="_xlnm.Print_Titles" localSheetId="0">'Orçamento Sintético'!$5:$5</definedName>
  </definedNames>
  <calcPr calcId="181029"/>
</workbook>
</file>

<file path=xl/calcChain.xml><?xml version="1.0" encoding="utf-8"?>
<calcChain xmlns="http://schemas.openxmlformats.org/spreadsheetml/2006/main">
  <c r="C101" i="1" l="1"/>
  <c r="C98" i="1"/>
  <c r="C94" i="1"/>
  <c r="C48" i="1"/>
  <c r="C20" i="1"/>
  <c r="C16" i="1"/>
  <c r="C10" i="1"/>
</calcChain>
</file>

<file path=xl/sharedStrings.xml><?xml version="1.0" encoding="utf-8"?>
<sst xmlns="http://schemas.openxmlformats.org/spreadsheetml/2006/main" count="305" uniqueCount="139">
  <si>
    <t>Obra</t>
  </si>
  <si>
    <t>EXTENSÃO DE REDE MT E BT COM IMPLANTAÇÃO DE TRANSFORMADOR TRIFÁSICO DE 45KVA PARA ATENDER O CONJUNTO RESIDENCIAL SELVÍRIA - MS</t>
  </si>
  <si>
    <t>Item</t>
  </si>
  <si>
    <t>Descrição</t>
  </si>
  <si>
    <t>Und</t>
  </si>
  <si>
    <t>Quant.</t>
  </si>
  <si>
    <t xml:space="preserve"> 1 </t>
  </si>
  <si>
    <t>SERVIÇOS PRELIMINARES</t>
  </si>
  <si>
    <t/>
  </si>
  <si>
    <t xml:space="preserve"> 1.1 </t>
  </si>
  <si>
    <t>ADMINISTRAÇÃO LOCAL</t>
  </si>
  <si>
    <t xml:space="preserve"> 1.1.1 </t>
  </si>
  <si>
    <t>ENGENHEIRO ELETRICISTA COM ENCARGOS COMPLEMENTARES</t>
  </si>
  <si>
    <t>H</t>
  </si>
  <si>
    <t>Local</t>
  </si>
  <si>
    <t>Fórmula</t>
  </si>
  <si>
    <t>8Hsx4Diasx3Meses</t>
  </si>
  <si>
    <t xml:space="preserve"> 1.1.2 </t>
  </si>
  <si>
    <t>ENCARREGADO GERAL DE OBRAS COM ENCARGOS COMPLEMENTARES</t>
  </si>
  <si>
    <t>MES</t>
  </si>
  <si>
    <t>CONFORME FIS-FIN</t>
  </si>
  <si>
    <t xml:space="preserve"> 1.1.3 </t>
  </si>
  <si>
    <t>FORNECIMENTO E INSTALAÇÃO DE PLACA DE OBRA COM CHAPA GALVANIZADA E ESTRUTURA DE MADEIRA. AF_03/2022_PS</t>
  </si>
  <si>
    <t>m²</t>
  </si>
  <si>
    <t>TAMANHO 3X2</t>
  </si>
  <si>
    <t xml:space="preserve"> 1.2 </t>
  </si>
  <si>
    <t>MOBILIZAÇÃO, DESMOBILIZAÇÃO E TRANSPORTE DE MATERIAIS (CONSIDERANDO A DISTANCIA DA CAPITAL ATÉ O CANTEIRO DE OBRA) - 3 VIAGENS X IDA E VOLTA</t>
  </si>
  <si>
    <t xml:space="preserve"> 1.2.1 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</si>
  <si>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</si>
  <si>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</si>
  <si>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3 VIAGENS X (5,5Hs IDA+ 5,5Hs VOLTA)</t>
  </si>
  <si>
    <t xml:space="preserve"> 2 </t>
  </si>
  <si>
    <t>EXTENSÃO DE REDE E TRANSFORMADOR</t>
  </si>
  <si>
    <t xml:space="preserve"> 2.1 </t>
  </si>
  <si>
    <t>POSTES DE CONCRETO</t>
  </si>
  <si>
    <t xml:space="preserve"> 2.1.1 </t>
  </si>
  <si>
    <t>POSTE DE CONCRETO CIRCULAR  11/400 - FORNECIMENTO E ASSENTAMENTO</t>
  </si>
  <si>
    <t>UN</t>
  </si>
  <si>
    <t>CONFORME PROJETO</t>
  </si>
  <si>
    <t xml:space="preserve"> 2.1.2 </t>
  </si>
  <si>
    <t>POSTE DE CONCRETO CIRCULAR 11/600 - FORNECIMENTO E ASSENTAMENTO</t>
  </si>
  <si>
    <t xml:space="preserve"> 2.1.3 </t>
  </si>
  <si>
    <t>POSTE DE CONCRETO CIRCULAR 12/600 -FORNECIMENTO E ASSENTAMENTO</t>
  </si>
  <si>
    <t xml:space="preserve"> 2.1.4 </t>
  </si>
  <si>
    <t>SERVIÇO DE LINHA VIVA EM REDE DE MÉDIA TENSÃO</t>
  </si>
  <si>
    <t xml:space="preserve"> 2.1.5 </t>
  </si>
  <si>
    <t>REMOÇÃO DE POSTE DE CONCRETO EM REDE DE DISTRIBUIÇÃO MT/BT, POSTE METALICO OU POSTE DE CONCRETO DE USO EXCLUSIVO DE ILUMINAÇÃO PÚBLICA</t>
  </si>
  <si>
    <t xml:space="preserve"> 2.2 </t>
  </si>
  <si>
    <t>TRANSFORMADOR DE DISTRIBUIÇÃO</t>
  </si>
  <si>
    <t xml:space="preserve"> 2.2.1 </t>
  </si>
  <si>
    <t>TRANSFORMADOR DE DISTRIBUIÇÃO, 45 KVA, TRIFÁSICO, 60 HZ, CLASSE 15 KV, IMERSO EM ÓLEO MINERAL, INSTALAÇÃO EM POSTE (NÃO INCLUSO SUPORTE) - FORNECIMENTO E INSTALAÇÃO. AF_12/2020</t>
  </si>
  <si>
    <t xml:space="preserve"> 2.2.2 </t>
  </si>
  <si>
    <t>ELO FUSIVEL, PARA PROTECAO DE TRANSFORMADOR DE:- 3 H - FORNECIMENTO E INSTALAÇÃO</t>
  </si>
  <si>
    <t>3 ELOS X 2 TRANSFORMADORES</t>
  </si>
  <si>
    <t xml:space="preserve"> 2.3 </t>
  </si>
  <si>
    <t>REDE DE DISTRIBUIÇÃO EM MÉDIA TENSÃO - COMPACTA - 13,8KV</t>
  </si>
  <si>
    <t xml:space="preserve"> 2.3.1 </t>
  </si>
  <si>
    <t>REDE COMPACTA - CABO DE ALUMÍNIO SINGELO PROTEGIDO XLPE 50MM² - 15KV - FORNECIMENTO E INSTALAÇÃO</t>
  </si>
  <si>
    <t>M</t>
  </si>
  <si>
    <t xml:space="preserve"> 2.3.2 </t>
  </si>
  <si>
    <t>REDE COMPACTA – CORDOALHA AÇO GALV. A QUENTE 7 FIOS SM – 9,5MM - FORNECIMENTO E INSTALAÇÃO</t>
  </si>
  <si>
    <t>ITEM (2.3.1) / 3 * 10%</t>
  </si>
  <si>
    <t xml:space="preserve"> 2.3.3 </t>
  </si>
  <si>
    <t>ESPAÇADOR LOSANGULAR POLIMÉRICO COM GARRA E 4 ANEIS - 15KV - FORNECIMENTO E INSTALAÇÃO</t>
  </si>
  <si>
    <t>4 VÃOS X 3 ESPAÇADORES</t>
  </si>
  <si>
    <t xml:space="preserve"> 2.3.4 </t>
  </si>
  <si>
    <t>ESTRUTURA CE2-TR EM POSTE CIRCULAR - 15 KV - FORNECIMENTO E INSTALAÇÃO</t>
  </si>
  <si>
    <t xml:space="preserve"> 2.3.5 </t>
  </si>
  <si>
    <t>ESTRUTURA CE3-TR EM POSTE CIRCULAR - 15 KV -  FORNECIMENTO E INSTALAÇÃO</t>
  </si>
  <si>
    <t xml:space="preserve"> 2.3.6 </t>
  </si>
  <si>
    <t>ESTRUTURA CE1 EM POSTE CIRCULAR - 15 KV - FORNECIMENTO E INSTALAÇÃO</t>
  </si>
  <si>
    <t xml:space="preserve"> 2.3.7 </t>
  </si>
  <si>
    <t>ESTRUTURA CE3 EM POSTE CIRCULAR - 15 KV -  FORNECIMENTO E INSTALAÇÃO</t>
  </si>
  <si>
    <t xml:space="preserve"> 2.4 </t>
  </si>
  <si>
    <t>REDE DE DISTRIBUIÇÃO EM BAIXA TENSÃO COM CABOS MULTIPLEX</t>
  </si>
  <si>
    <t xml:space="preserve"> 2.4.1 </t>
  </si>
  <si>
    <t>CABO MULTIPLEXADO DE ALUMINIO CA/CAL 3X1X50+50MM2 - FORNECIMENTO E INSTALAÇÃO</t>
  </si>
  <si>
    <t xml:space="preserve"> 2.4.2 </t>
  </si>
  <si>
    <t>CABO MULTIPLEXADO DE ALUMINIO CA/CAL 3X1X70+70MM2 - FORNECIMENTO E INSTALAÇÃO</t>
  </si>
  <si>
    <t xml:space="preserve"> 2.4.3 </t>
  </si>
  <si>
    <t>ALÇA PREFORMADA PARA CABO MULTIPLEX - 70mm2 - FORNECIMENTO E INSTALAÇÃO</t>
  </si>
  <si>
    <t>CONFORME PROJETO - ANCORAGEM DA REDE BT - FINAL DE REDE</t>
  </si>
  <si>
    <t xml:space="preserve"> 2.4.4 </t>
  </si>
  <si>
    <t>ALÇA PREFORMADA PARA CABO MULTIPLEX - 50mm2 - FORNECIMENTO E INSTALAÇÃO</t>
  </si>
  <si>
    <t xml:space="preserve"> 2.4.5 </t>
  </si>
  <si>
    <t>LACO PREFORMADO PARA CABO MULTIPLEXADO - 70mm²- FORNECIMENTO E INSTALAÇÃO</t>
  </si>
  <si>
    <t>CONFORME PROJETO - ANCORAGEM DA REDE BT - TANGENCIAL</t>
  </si>
  <si>
    <t xml:space="preserve"> 2.4.6 </t>
  </si>
  <si>
    <t>LACO PREFORMADO PARA CABO MULTIPLEXADO - 50mm²- FORNECIMENTO E INSTALAÇÃO</t>
  </si>
  <si>
    <t xml:space="preserve"> 2.4.7 </t>
  </si>
  <si>
    <t>ARMAÇÃO SECUNDÁRIA, COM 2 ESTRIBOS E 2 ISOLADORES - FORNECIMENTO E INSTALAÇÃO. AF_07/2020</t>
  </si>
  <si>
    <t xml:space="preserve"> 2.4.8 </t>
  </si>
  <si>
    <t>ARMAÇÃO SECUNDÁRIA, COM 1 ESTRIBO E 1 ISOLADOR - FORNECIMENTO E INSTALAÇÃO. AF_07/2020</t>
  </si>
  <si>
    <t xml:space="preserve"> 2.4.9 </t>
  </si>
  <si>
    <t>CONECTOR PERFURANTE - RABICHOS PARA LIGAÇÃO DE CONSUMIDORES- FORNECIMENTO E INSTALAÇÃO</t>
  </si>
  <si>
    <t>30 POSTES X 4 RABICHOS (3F+N)</t>
  </si>
  <si>
    <t xml:space="preserve"> 2.5 </t>
  </si>
  <si>
    <t>ATERRAMENTO MT/BT</t>
  </si>
  <si>
    <t xml:space="preserve"> 2.5.1 </t>
  </si>
  <si>
    <t>8 ATERRAMENTOS X 30 METROS</t>
  </si>
  <si>
    <t xml:space="preserve"> 2.5.2 </t>
  </si>
  <si>
    <t>ELETRODUTO RÍGIDO ROSCÁVEL, PVC, DN 20 MM (1/2"), PARA CIRCUITOS TERMINAIS, INSTALADO EM PAREDE - FORNECIMENTO E INSTALAÇÃO. AF_03/2023</t>
  </si>
  <si>
    <t>8 ATERRAMENTOS X 3 METROS</t>
  </si>
  <si>
    <t xml:space="preserve"> 2.5.3 </t>
  </si>
  <si>
    <t>HASTE DE ATERRAMENTO EM ACO COM 3,00 M DE COMPRIMENTO E DN = 5/8", REVESTIDA COM BAIXA CAMADA DE COBRE, COM CONECTOR TIPO GRAMPO - FORNECIMENTO E INSTALAÇÃO. AF_08/2023</t>
  </si>
  <si>
    <t>1 HASTE X 8 FINAIS DE REDE</t>
  </si>
  <si>
    <t xml:space="preserve"> 2.5.4 </t>
  </si>
  <si>
    <t>AMPACTINHO (CONECTOR DERIV CUNHA) PARA CABO DE COBRE 10MM2 - FORNECIMENTO E INSTALAÇÃO</t>
  </si>
  <si>
    <t>1 CONECTOR X 8 FINAIS DE REDE</t>
  </si>
  <si>
    <t xml:space="preserve"> 2.6 </t>
  </si>
  <si>
    <t>ILUMINAÇÃO PÚBLICA</t>
  </si>
  <si>
    <t xml:space="preserve"> 2.6.1 </t>
  </si>
  <si>
    <t>BRAÇO PARA ILUMINAÇÃO PÚBLICA EM TUBO DE AÇO GALVANIZADO D=50MM, PROJ. HORIZ.=2.920MM E PROJ. VERTC.=2.200MM, PARA FIXAÇÃO EM POSTE ATRAVÉS DE SUPORTE DO TIPO SAPATA - FORNECIMENTO E INSTALAÇÃO</t>
  </si>
  <si>
    <t xml:space="preserve"> 2.6.2 </t>
  </si>
  <si>
    <t>Luminaria em LED p/ iluminação pública LED SMD AUTOVOLT 100 W, 5.000 K, IP-66, IRC 70, FP&gt;0,95, 170lm/w,16.0000 lm e 54.000h, com base para Relé 7 PINOS, Dimerizável,  modelo GL421 G-Light ou similar</t>
  </si>
  <si>
    <t>un</t>
  </si>
  <si>
    <t xml:space="preserve"> 2.6.3 </t>
  </si>
  <si>
    <t>RELÉ FOTOELÉTRICO PARA COMANDO DE ILUMINAÇÃO EXTERNA 1000 W - FORNECIMENTO E INSTALAÇÃO. AF_02/2025</t>
  </si>
  <si>
    <t xml:space="preserve"> 2.6.4 </t>
  </si>
  <si>
    <t>CABO DE COBRE FLEXÍVEL ISOLADO, 2,5 MM², ANTI-CHAMA 450/750 V, (PRETO)PARA CIRCUITOS TERMINAIS - FORNECIMENTO E INSTALAÇÃO. AF_03/2023</t>
  </si>
  <si>
    <t>10m X BRAÇO</t>
  </si>
  <si>
    <t>10*30</t>
  </si>
  <si>
    <t xml:space="preserve"> 2.6.5 </t>
  </si>
  <si>
    <t>CONECTOR PERFURANTE - ILUMINAÇÃO PÚBLICA - FORNECIMENTO E INSTALAÇÃO</t>
  </si>
  <si>
    <t>2X BRAÇOS</t>
  </si>
  <si>
    <t>2*30</t>
  </si>
  <si>
    <t xml:space="preserve"> 2.6.6 </t>
  </si>
  <si>
    <t>PARAFUSO M16 EM ACO GALVANIZADO, COMPRIMENTO = 300 MM, DIAMETRO = 16 MM, ROSCA MAQUINA, CABECA QUADRADA PARA FIXACAO DE BRAÇOS DE ILUMINAÇÃO PÚBLICA, INCLUI PORCA E ARRUELA - FORNECIMENTO E INSTALAÇÃO</t>
  </si>
  <si>
    <t>2x BRAÇO EM POSTE DUPLO T</t>
  </si>
  <si>
    <t>2*3</t>
  </si>
  <si>
    <t xml:space="preserve"> 2.6.7 </t>
  </si>
  <si>
    <t>CINTA CIRCULAR EM ACO GALVANIZADO DE 150 MM DE DIAMETRO PARA FIXACAO DE BRAÇOS DE ILUMINAÇÃO PÚBLICA, INCLUI PARAFUSOS E PORCAS - FORNECIMENTO E INSTALAÇÃO</t>
  </si>
  <si>
    <t>2 X BRAÇO EM POSTE CIRCULAR</t>
  </si>
  <si>
    <t>2*27</t>
  </si>
  <si>
    <t xml:space="preserve"> 2.6.8 </t>
  </si>
  <si>
    <t>PARAFUSO CABEÇA ABAULADA 16 X 70mm PARA FIXACAO DE BRAÇOS DE ILUMINAÇÃO PÚBLICA, INCLUI PORCAS - FORNECIMENTO E INSTALAÇÃO</t>
  </si>
  <si>
    <t>1 X CINTA</t>
  </si>
  <si>
    <t>Memorial de Cálculo</t>
  </si>
  <si>
    <t>_______________________________
Galdino Ricardo da Silva  
Responsável Técnico pela elaboração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</si>
</sst>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1" fillId="13" borderId="5" xfId="0" applyFont="1" applyFill="1" applyBorder="1" applyAlignment="1">
      <alignment horizontal="left" vertical="top" wrapText="1"/>
    </xf>
    <xf numFmtId="0" fontId="11" fillId="13" borderId="0" xfId="0" applyFont="1" applyFill="1" applyAlignment="1">
      <alignment horizontal="left" vertical="top" wrapText="1"/>
    </xf>
    <xf numFmtId="0" fontId="2" fillId="4" borderId="7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top" wrapText="1"/>
    </xf>
    <xf numFmtId="0" fontId="4" fillId="6" borderId="8" xfId="0" applyFont="1" applyFill="1" applyBorder="1" applyAlignment="1">
      <alignment horizontal="right" vertical="top" wrapText="1"/>
    </xf>
    <xf numFmtId="0" fontId="5" fillId="7" borderId="7" xfId="0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horizontal="left" vertical="top" wrapText="1"/>
    </xf>
    <xf numFmtId="0" fontId="6" fillId="8" borderId="1" xfId="0" applyFont="1" applyFill="1" applyBorder="1" applyAlignment="1">
      <alignment horizontal="center" vertical="top" wrapText="1"/>
    </xf>
    <xf numFmtId="0" fontId="7" fillId="9" borderId="8" xfId="0" applyFont="1" applyFill="1" applyBorder="1" applyAlignment="1">
      <alignment horizontal="right" vertical="top" wrapText="1"/>
    </xf>
    <xf numFmtId="0" fontId="8" fillId="10" borderId="7" xfId="0" applyFont="1" applyFill="1" applyBorder="1" applyAlignment="1">
      <alignment horizontal="left" vertical="top" wrapText="1"/>
    </xf>
    <xf numFmtId="0" fontId="8" fillId="10" borderId="1" xfId="0" applyFont="1" applyFill="1" applyBorder="1" applyAlignment="1">
      <alignment horizontal="left" vertical="top" wrapText="1"/>
    </xf>
    <xf numFmtId="0" fontId="9" fillId="11" borderId="1" xfId="0" applyFont="1" applyFill="1" applyBorder="1" applyAlignment="1">
      <alignment horizontal="center" vertical="top" wrapText="1"/>
    </xf>
    <xf numFmtId="0" fontId="10" fillId="12" borderId="8" xfId="0" applyFont="1" applyFill="1" applyBorder="1" applyAlignment="1">
      <alignment horizontal="right" vertical="top" wrapText="1"/>
    </xf>
    <xf numFmtId="0" fontId="12" fillId="14" borderId="5" xfId="0" applyFont="1" applyFill="1" applyBorder="1" applyAlignment="1">
      <alignment horizontal="left" vertical="top" wrapText="1"/>
    </xf>
    <xf numFmtId="0" fontId="12" fillId="14" borderId="0" xfId="0" applyFont="1" applyFill="1" applyAlignment="1">
      <alignment horizontal="left" vertical="top" wrapText="1"/>
    </xf>
    <xf numFmtId="0" fontId="12" fillId="14" borderId="9" xfId="0" applyFont="1" applyFill="1" applyBorder="1" applyAlignment="1">
      <alignment horizontal="left" vertical="top" wrapText="1"/>
    </xf>
    <xf numFmtId="0" fontId="12" fillId="14" borderId="1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2" fillId="14" borderId="0" xfId="0" applyFont="1" applyFill="1" applyAlignment="1">
      <alignment horizontal="left" vertical="top" wrapText="1"/>
    </xf>
    <xf numFmtId="0" fontId="12" fillId="14" borderId="6" xfId="0" applyFont="1" applyFill="1" applyBorder="1" applyAlignment="1">
      <alignment horizontal="left" vertical="top" wrapText="1"/>
    </xf>
    <xf numFmtId="0" fontId="12" fillId="14" borderId="10" xfId="0" applyFont="1" applyFill="1" applyBorder="1" applyAlignment="1">
      <alignment horizontal="left" vertical="top" wrapText="1"/>
    </xf>
    <xf numFmtId="0" fontId="12" fillId="14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1" fillId="13" borderId="0" xfId="0" applyFont="1" applyFill="1" applyAlignment="1">
      <alignment horizontal="left" vertical="top" wrapText="1"/>
    </xf>
    <xf numFmtId="0" fontId="11" fillId="13" borderId="6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center" wrapText="1"/>
    </xf>
    <xf numFmtId="0" fontId="0" fillId="0" borderId="0" xfId="0"/>
    <xf numFmtId="0" fontId="0" fillId="0" borderId="6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9525</xdr:rowOff>
    </xdr:from>
    <xdr:to>
      <xdr:col>3</xdr:col>
      <xdr:colOff>125730</xdr:colOff>
      <xdr:row>0</xdr:row>
      <xdr:rowOff>571500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4DD18E8-B684-1A64-EFD5-6B1FB93C8C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9525"/>
          <a:ext cx="5688330" cy="561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3"/>
  <sheetViews>
    <sheetView tabSelected="1" showWhiteSpace="0" view="pageBreakPreview" topLeftCell="A106" zoomScale="60" zoomScaleNormal="100" workbookViewId="0">
      <selection activeCell="B126" sqref="B126"/>
    </sheetView>
  </sheetViews>
  <sheetFormatPr defaultRowHeight="14.25" x14ac:dyDescent="0.2"/>
  <cols>
    <col min="1" max="1" width="10" bestFit="1" customWidth="1"/>
    <col min="2" max="2" width="60" bestFit="1" customWidth="1"/>
    <col min="3" max="3" width="8" bestFit="1" customWidth="1"/>
    <col min="4" max="4" width="13" bestFit="1" customWidth="1"/>
  </cols>
  <sheetData>
    <row r="1" spans="1:4" ht="49.5" customHeight="1" thickBot="1" x14ac:dyDescent="0.25">
      <c r="A1" s="26"/>
      <c r="B1" s="27"/>
      <c r="C1" s="27"/>
      <c r="D1" s="28"/>
    </row>
    <row r="2" spans="1:4" ht="15" x14ac:dyDescent="0.2">
      <c r="A2" s="1"/>
      <c r="B2" s="2" t="s">
        <v>0</v>
      </c>
      <c r="C2" s="31"/>
      <c r="D2" s="32"/>
    </row>
    <row r="3" spans="1:4" ht="80.099999999999994" customHeight="1" x14ac:dyDescent="0.2">
      <c r="A3" s="3"/>
      <c r="B3" s="4" t="s">
        <v>1</v>
      </c>
      <c r="C3" s="33"/>
      <c r="D3" s="34"/>
    </row>
    <row r="4" spans="1:4" ht="15" x14ac:dyDescent="0.25">
      <c r="A4" s="35" t="s">
        <v>137</v>
      </c>
      <c r="B4" s="36"/>
      <c r="C4" s="36"/>
      <c r="D4" s="37"/>
    </row>
    <row r="5" spans="1:4" ht="30" customHeight="1" x14ac:dyDescent="0.2">
      <c r="A5" s="5" t="s">
        <v>2</v>
      </c>
      <c r="B5" s="6" t="s">
        <v>3</v>
      </c>
      <c r="C5" s="7" t="s">
        <v>4</v>
      </c>
      <c r="D5" s="8" t="s">
        <v>5</v>
      </c>
    </row>
    <row r="6" spans="1:4" ht="24" customHeight="1" x14ac:dyDescent="0.2">
      <c r="A6" s="9" t="s">
        <v>6</v>
      </c>
      <c r="B6" s="10" t="s">
        <v>7</v>
      </c>
      <c r="C6" s="11"/>
      <c r="D6" s="12">
        <v>1</v>
      </c>
    </row>
    <row r="7" spans="1:4" ht="24" customHeight="1" x14ac:dyDescent="0.2">
      <c r="A7" s="9" t="s">
        <v>9</v>
      </c>
      <c r="B7" s="10" t="s">
        <v>10</v>
      </c>
      <c r="C7" s="11"/>
      <c r="D7" s="12">
        <v>1</v>
      </c>
    </row>
    <row r="8" spans="1:4" ht="26.1" customHeight="1" x14ac:dyDescent="0.2">
      <c r="A8" s="13" t="s">
        <v>11</v>
      </c>
      <c r="B8" s="14" t="s">
        <v>12</v>
      </c>
      <c r="C8" s="15" t="s">
        <v>13</v>
      </c>
      <c r="D8" s="16">
        <v>96</v>
      </c>
    </row>
    <row r="9" spans="1:4" ht="20.100000000000001" customHeight="1" x14ac:dyDescent="0.2">
      <c r="A9" s="17" t="s">
        <v>14</v>
      </c>
      <c r="B9" s="18" t="s">
        <v>3</v>
      </c>
      <c r="C9" s="22" t="s">
        <v>15</v>
      </c>
      <c r="D9" s="23"/>
    </row>
    <row r="10" spans="1:4" ht="20.100000000000001" customHeight="1" x14ac:dyDescent="0.2">
      <c r="A10" s="17"/>
      <c r="B10" s="18" t="s">
        <v>16</v>
      </c>
      <c r="C10" s="22">
        <f>8*4*3</f>
        <v>96</v>
      </c>
      <c r="D10" s="23"/>
    </row>
    <row r="11" spans="1:4" ht="26.1" customHeight="1" x14ac:dyDescent="0.2">
      <c r="A11" s="13" t="s">
        <v>17</v>
      </c>
      <c r="B11" s="14" t="s">
        <v>18</v>
      </c>
      <c r="C11" s="15" t="s">
        <v>19</v>
      </c>
      <c r="D11" s="16">
        <v>3</v>
      </c>
    </row>
    <row r="12" spans="1:4" ht="20.100000000000001" customHeight="1" x14ac:dyDescent="0.2">
      <c r="A12" s="17" t="s">
        <v>14</v>
      </c>
      <c r="B12" s="18" t="s">
        <v>3</v>
      </c>
      <c r="C12" s="22" t="s">
        <v>15</v>
      </c>
      <c r="D12" s="23"/>
    </row>
    <row r="13" spans="1:4" ht="20.100000000000001" customHeight="1" x14ac:dyDescent="0.2">
      <c r="A13" s="17"/>
      <c r="B13" s="18" t="s">
        <v>20</v>
      </c>
      <c r="C13" s="22">
        <v>3</v>
      </c>
      <c r="D13" s="23"/>
    </row>
    <row r="14" spans="1:4" ht="39" customHeight="1" x14ac:dyDescent="0.2">
      <c r="A14" s="13" t="s">
        <v>21</v>
      </c>
      <c r="B14" s="14" t="s">
        <v>22</v>
      </c>
      <c r="C14" s="15" t="s">
        <v>23</v>
      </c>
      <c r="D14" s="16">
        <v>6</v>
      </c>
    </row>
    <row r="15" spans="1:4" ht="20.100000000000001" customHeight="1" x14ac:dyDescent="0.2">
      <c r="A15" s="17" t="s">
        <v>14</v>
      </c>
      <c r="B15" s="18" t="s">
        <v>3</v>
      </c>
      <c r="C15" s="22" t="s">
        <v>15</v>
      </c>
      <c r="D15" s="23"/>
    </row>
    <row r="16" spans="1:4" ht="20.100000000000001" customHeight="1" x14ac:dyDescent="0.2">
      <c r="A16" s="17"/>
      <c r="B16" s="18" t="s">
        <v>24</v>
      </c>
      <c r="C16" s="22">
        <f>3*2</f>
        <v>6</v>
      </c>
      <c r="D16" s="23"/>
    </row>
    <row r="17" spans="1:4" ht="39" customHeight="1" x14ac:dyDescent="0.2">
      <c r="A17" s="9" t="s">
        <v>25</v>
      </c>
      <c r="B17" s="10" t="s">
        <v>26</v>
      </c>
      <c r="C17" s="11"/>
      <c r="D17" s="12">
        <v>1</v>
      </c>
    </row>
    <row r="18" spans="1:4" ht="65.099999999999994" customHeight="1" x14ac:dyDescent="0.2">
      <c r="A18" s="13" t="s">
        <v>27</v>
      </c>
      <c r="B18" s="14" t="s">
        <v>28</v>
      </c>
      <c r="C18" s="15" t="s">
        <v>29</v>
      </c>
      <c r="D18" s="16">
        <v>33</v>
      </c>
    </row>
    <row r="19" spans="1:4" ht="20.100000000000001" customHeight="1" x14ac:dyDescent="0.2">
      <c r="A19" s="17" t="s">
        <v>14</v>
      </c>
      <c r="B19" s="18" t="s">
        <v>3</v>
      </c>
      <c r="C19" s="22" t="s">
        <v>15</v>
      </c>
      <c r="D19" s="23"/>
    </row>
    <row r="20" spans="1:4" ht="20.100000000000001" customHeight="1" x14ac:dyDescent="0.2">
      <c r="A20" s="17"/>
      <c r="B20" s="18" t="s">
        <v>30</v>
      </c>
      <c r="C20" s="22">
        <f>3*(11)</f>
        <v>33</v>
      </c>
      <c r="D20" s="23"/>
    </row>
    <row r="21" spans="1:4" ht="24" customHeight="1" x14ac:dyDescent="0.2">
      <c r="A21" s="9" t="s">
        <v>31</v>
      </c>
      <c r="B21" s="10" t="s">
        <v>32</v>
      </c>
      <c r="C21" s="11"/>
      <c r="D21" s="12">
        <v>1</v>
      </c>
    </row>
    <row r="22" spans="1:4" ht="24" customHeight="1" x14ac:dyDescent="0.2">
      <c r="A22" s="9" t="s">
        <v>33</v>
      </c>
      <c r="B22" s="10" t="s">
        <v>34</v>
      </c>
      <c r="C22" s="11"/>
      <c r="D22" s="12">
        <v>1</v>
      </c>
    </row>
    <row r="23" spans="1:4" ht="26.1" customHeight="1" x14ac:dyDescent="0.2">
      <c r="A23" s="13" t="s">
        <v>35</v>
      </c>
      <c r="B23" s="14" t="s">
        <v>36</v>
      </c>
      <c r="C23" s="15" t="s">
        <v>37</v>
      </c>
      <c r="D23" s="16">
        <v>18</v>
      </c>
    </row>
    <row r="24" spans="1:4" ht="20.100000000000001" customHeight="1" x14ac:dyDescent="0.2">
      <c r="A24" s="17" t="s">
        <v>14</v>
      </c>
      <c r="B24" s="18" t="s">
        <v>3</v>
      </c>
      <c r="C24" s="22" t="s">
        <v>15</v>
      </c>
      <c r="D24" s="23"/>
    </row>
    <row r="25" spans="1:4" ht="20.100000000000001" customHeight="1" x14ac:dyDescent="0.2">
      <c r="A25" s="17"/>
      <c r="B25" s="18" t="s">
        <v>38</v>
      </c>
      <c r="C25" s="22">
        <v>18</v>
      </c>
      <c r="D25" s="23"/>
    </row>
    <row r="26" spans="1:4" ht="26.1" customHeight="1" x14ac:dyDescent="0.2">
      <c r="A26" s="13" t="s">
        <v>39</v>
      </c>
      <c r="B26" s="14" t="s">
        <v>40</v>
      </c>
      <c r="C26" s="15" t="s">
        <v>37</v>
      </c>
      <c r="D26" s="16">
        <v>4</v>
      </c>
    </row>
    <row r="27" spans="1:4" ht="20.100000000000001" customHeight="1" x14ac:dyDescent="0.2">
      <c r="A27" s="17" t="s">
        <v>14</v>
      </c>
      <c r="B27" s="18" t="s">
        <v>3</v>
      </c>
      <c r="C27" s="22" t="s">
        <v>15</v>
      </c>
      <c r="D27" s="23"/>
    </row>
    <row r="28" spans="1:4" ht="20.100000000000001" customHeight="1" x14ac:dyDescent="0.2">
      <c r="A28" s="17"/>
      <c r="B28" s="18" t="s">
        <v>38</v>
      </c>
      <c r="C28" s="22">
        <v>4</v>
      </c>
      <c r="D28" s="23"/>
    </row>
    <row r="29" spans="1:4" ht="26.1" customHeight="1" x14ac:dyDescent="0.2">
      <c r="A29" s="13" t="s">
        <v>41</v>
      </c>
      <c r="B29" s="14" t="s">
        <v>42</v>
      </c>
      <c r="C29" s="15" t="s">
        <v>37</v>
      </c>
      <c r="D29" s="16">
        <v>2</v>
      </c>
    </row>
    <row r="30" spans="1:4" ht="20.100000000000001" customHeight="1" x14ac:dyDescent="0.2">
      <c r="A30" s="17" t="s">
        <v>14</v>
      </c>
      <c r="B30" s="18" t="s">
        <v>3</v>
      </c>
      <c r="C30" s="22" t="s">
        <v>15</v>
      </c>
      <c r="D30" s="23"/>
    </row>
    <row r="31" spans="1:4" ht="20.100000000000001" customHeight="1" x14ac:dyDescent="0.2">
      <c r="A31" s="17"/>
      <c r="B31" s="18" t="s">
        <v>38</v>
      </c>
      <c r="C31" s="22">
        <v>2</v>
      </c>
      <c r="D31" s="23"/>
    </row>
    <row r="32" spans="1:4" ht="24" customHeight="1" x14ac:dyDescent="0.2">
      <c r="A32" s="13" t="s">
        <v>43</v>
      </c>
      <c r="B32" s="14" t="s">
        <v>44</v>
      </c>
      <c r="C32" s="15" t="s">
        <v>13</v>
      </c>
      <c r="D32" s="16">
        <v>8</v>
      </c>
    </row>
    <row r="33" spans="1:4" ht="20.100000000000001" customHeight="1" x14ac:dyDescent="0.2">
      <c r="A33" s="17" t="s">
        <v>14</v>
      </c>
      <c r="B33" s="18" t="s">
        <v>3</v>
      </c>
      <c r="C33" s="22" t="s">
        <v>15</v>
      </c>
      <c r="D33" s="23"/>
    </row>
    <row r="34" spans="1:4" ht="20.100000000000001" customHeight="1" x14ac:dyDescent="0.2">
      <c r="A34" s="17"/>
      <c r="B34" s="18" t="s">
        <v>38</v>
      </c>
      <c r="C34" s="22">
        <v>8</v>
      </c>
      <c r="D34" s="23"/>
    </row>
    <row r="35" spans="1:4" ht="39" customHeight="1" x14ac:dyDescent="0.2">
      <c r="A35" s="13" t="s">
        <v>45</v>
      </c>
      <c r="B35" s="14" t="s">
        <v>46</v>
      </c>
      <c r="C35" s="15" t="s">
        <v>37</v>
      </c>
      <c r="D35" s="16">
        <v>4</v>
      </c>
    </row>
    <row r="36" spans="1:4" ht="20.100000000000001" customHeight="1" x14ac:dyDescent="0.2">
      <c r="A36" s="17" t="s">
        <v>14</v>
      </c>
      <c r="B36" s="18" t="s">
        <v>3</v>
      </c>
      <c r="C36" s="22" t="s">
        <v>15</v>
      </c>
      <c r="D36" s="23"/>
    </row>
    <row r="37" spans="1:4" ht="20.100000000000001" customHeight="1" x14ac:dyDescent="0.2">
      <c r="A37" s="17"/>
      <c r="B37" s="18" t="s">
        <v>38</v>
      </c>
      <c r="C37" s="22">
        <v>4</v>
      </c>
      <c r="D37" s="23"/>
    </row>
    <row r="38" spans="1:4" ht="24" customHeight="1" x14ac:dyDescent="0.2">
      <c r="A38" s="9" t="s">
        <v>47</v>
      </c>
      <c r="B38" s="10" t="s">
        <v>48</v>
      </c>
      <c r="C38" s="11"/>
      <c r="D38" s="12">
        <v>1</v>
      </c>
    </row>
    <row r="39" spans="1:4" ht="51.95" customHeight="1" x14ac:dyDescent="0.2">
      <c r="A39" s="13" t="s">
        <v>49</v>
      </c>
      <c r="B39" s="14" t="s">
        <v>50</v>
      </c>
      <c r="C39" s="15" t="s">
        <v>37</v>
      </c>
      <c r="D39" s="16">
        <v>2</v>
      </c>
    </row>
    <row r="40" spans="1:4" ht="20.100000000000001" customHeight="1" x14ac:dyDescent="0.2">
      <c r="A40" s="17" t="s">
        <v>14</v>
      </c>
      <c r="B40" s="18" t="s">
        <v>3</v>
      </c>
      <c r="C40" s="22" t="s">
        <v>15</v>
      </c>
      <c r="D40" s="23"/>
    </row>
    <row r="41" spans="1:4" ht="20.100000000000001" customHeight="1" x14ac:dyDescent="0.2">
      <c r="A41" s="17"/>
      <c r="B41" s="18" t="s">
        <v>38</v>
      </c>
      <c r="C41" s="22">
        <v>2</v>
      </c>
      <c r="D41" s="23"/>
    </row>
    <row r="42" spans="1:4" ht="26.1" customHeight="1" x14ac:dyDescent="0.2">
      <c r="A42" s="13" t="s">
        <v>51</v>
      </c>
      <c r="B42" s="14" t="s">
        <v>52</v>
      </c>
      <c r="C42" s="15" t="s">
        <v>37</v>
      </c>
      <c r="D42" s="16">
        <v>6</v>
      </c>
    </row>
    <row r="43" spans="1:4" ht="20.100000000000001" customHeight="1" x14ac:dyDescent="0.2">
      <c r="A43" s="17" t="s">
        <v>14</v>
      </c>
      <c r="B43" s="18" t="s">
        <v>3</v>
      </c>
      <c r="C43" s="22" t="s">
        <v>15</v>
      </c>
      <c r="D43" s="23"/>
    </row>
    <row r="44" spans="1:4" ht="20.100000000000001" customHeight="1" x14ac:dyDescent="0.2">
      <c r="A44" s="17"/>
      <c r="B44" s="18" t="s">
        <v>53</v>
      </c>
      <c r="C44" s="22">
        <v>6</v>
      </c>
      <c r="D44" s="23"/>
    </row>
    <row r="45" spans="1:4" ht="26.1" customHeight="1" x14ac:dyDescent="0.2">
      <c r="A45" s="9" t="s">
        <v>54</v>
      </c>
      <c r="B45" s="10" t="s">
        <v>55</v>
      </c>
      <c r="C45" s="11"/>
      <c r="D45" s="12">
        <v>1</v>
      </c>
    </row>
    <row r="46" spans="1:4" ht="26.1" customHeight="1" x14ac:dyDescent="0.2">
      <c r="A46" s="13" t="s">
        <v>56</v>
      </c>
      <c r="B46" s="14" t="s">
        <v>57</v>
      </c>
      <c r="C46" s="15" t="s">
        <v>58</v>
      </c>
      <c r="D46" s="16">
        <v>285</v>
      </c>
    </row>
    <row r="47" spans="1:4" ht="20.100000000000001" customHeight="1" x14ac:dyDescent="0.2">
      <c r="A47" s="17" t="s">
        <v>14</v>
      </c>
      <c r="B47" s="18" t="s">
        <v>3</v>
      </c>
      <c r="C47" s="22" t="s">
        <v>15</v>
      </c>
      <c r="D47" s="23"/>
    </row>
    <row r="48" spans="1:4" ht="20.100000000000001" customHeight="1" x14ac:dyDescent="0.2">
      <c r="A48" s="17"/>
      <c r="B48" s="18" t="s">
        <v>8</v>
      </c>
      <c r="C48" s="22">
        <f>95*3</f>
        <v>285</v>
      </c>
      <c r="D48" s="23"/>
    </row>
    <row r="49" spans="1:4" ht="26.1" customHeight="1" x14ac:dyDescent="0.2">
      <c r="A49" s="13" t="s">
        <v>59</v>
      </c>
      <c r="B49" s="14" t="s">
        <v>60</v>
      </c>
      <c r="C49" s="15" t="s">
        <v>58</v>
      </c>
      <c r="D49" s="16">
        <v>104.5</v>
      </c>
    </row>
    <row r="50" spans="1:4" ht="20.100000000000001" customHeight="1" x14ac:dyDescent="0.2">
      <c r="A50" s="17" t="s">
        <v>14</v>
      </c>
      <c r="B50" s="18" t="s">
        <v>3</v>
      </c>
      <c r="C50" s="22" t="s">
        <v>15</v>
      </c>
      <c r="D50" s="23"/>
    </row>
    <row r="51" spans="1:4" ht="20.100000000000001" customHeight="1" x14ac:dyDescent="0.2">
      <c r="A51" s="17"/>
      <c r="B51" s="18" t="s">
        <v>61</v>
      </c>
      <c r="C51" s="22"/>
      <c r="D51" s="23"/>
    </row>
    <row r="52" spans="1:4" ht="26.1" customHeight="1" x14ac:dyDescent="0.2">
      <c r="A52" s="13" t="s">
        <v>62</v>
      </c>
      <c r="B52" s="14" t="s">
        <v>63</v>
      </c>
      <c r="C52" s="15" t="s">
        <v>37</v>
      </c>
      <c r="D52" s="16">
        <v>12</v>
      </c>
    </row>
    <row r="53" spans="1:4" ht="20.100000000000001" customHeight="1" x14ac:dyDescent="0.2">
      <c r="A53" s="17" t="s">
        <v>14</v>
      </c>
      <c r="B53" s="18" t="s">
        <v>3</v>
      </c>
      <c r="C53" s="22" t="s">
        <v>15</v>
      </c>
      <c r="D53" s="23"/>
    </row>
    <row r="54" spans="1:4" ht="20.100000000000001" customHeight="1" x14ac:dyDescent="0.2">
      <c r="A54" s="17"/>
      <c r="B54" s="18" t="s">
        <v>64</v>
      </c>
      <c r="C54" s="22">
        <v>12</v>
      </c>
      <c r="D54" s="23"/>
    </row>
    <row r="55" spans="1:4" ht="26.1" customHeight="1" x14ac:dyDescent="0.2">
      <c r="A55" s="13" t="s">
        <v>65</v>
      </c>
      <c r="B55" s="14" t="s">
        <v>66</v>
      </c>
      <c r="C55" s="15" t="s">
        <v>37</v>
      </c>
      <c r="D55" s="16">
        <v>1</v>
      </c>
    </row>
    <row r="56" spans="1:4" ht="20.100000000000001" customHeight="1" x14ac:dyDescent="0.2">
      <c r="A56" s="17" t="s">
        <v>14</v>
      </c>
      <c r="B56" s="18" t="s">
        <v>3</v>
      </c>
      <c r="C56" s="22" t="s">
        <v>15</v>
      </c>
      <c r="D56" s="23"/>
    </row>
    <row r="57" spans="1:4" ht="20.100000000000001" customHeight="1" x14ac:dyDescent="0.2">
      <c r="A57" s="17"/>
      <c r="B57" s="18" t="s">
        <v>38</v>
      </c>
      <c r="C57" s="22">
        <v>1</v>
      </c>
      <c r="D57" s="23"/>
    </row>
    <row r="58" spans="1:4" ht="26.1" customHeight="1" x14ac:dyDescent="0.2">
      <c r="A58" s="13" t="s">
        <v>67</v>
      </c>
      <c r="B58" s="14" t="s">
        <v>68</v>
      </c>
      <c r="C58" s="15" t="s">
        <v>37</v>
      </c>
      <c r="D58" s="16">
        <v>1</v>
      </c>
    </row>
    <row r="59" spans="1:4" ht="20.100000000000001" customHeight="1" x14ac:dyDescent="0.2">
      <c r="A59" s="17" t="s">
        <v>14</v>
      </c>
      <c r="B59" s="18" t="s">
        <v>3</v>
      </c>
      <c r="C59" s="22" t="s">
        <v>15</v>
      </c>
      <c r="D59" s="23"/>
    </row>
    <row r="60" spans="1:4" ht="20.100000000000001" customHeight="1" x14ac:dyDescent="0.2">
      <c r="A60" s="17"/>
      <c r="B60" s="18" t="s">
        <v>38</v>
      </c>
      <c r="C60" s="22">
        <v>1</v>
      </c>
      <c r="D60" s="23"/>
    </row>
    <row r="61" spans="1:4" ht="26.1" customHeight="1" x14ac:dyDescent="0.2">
      <c r="A61" s="13" t="s">
        <v>69</v>
      </c>
      <c r="B61" s="14" t="s">
        <v>70</v>
      </c>
      <c r="C61" s="15" t="s">
        <v>37</v>
      </c>
      <c r="D61" s="16">
        <v>7</v>
      </c>
    </row>
    <row r="62" spans="1:4" ht="20.100000000000001" customHeight="1" x14ac:dyDescent="0.2">
      <c r="A62" s="17" t="s">
        <v>14</v>
      </c>
      <c r="B62" s="18" t="s">
        <v>3</v>
      </c>
      <c r="C62" s="22" t="s">
        <v>15</v>
      </c>
      <c r="D62" s="23"/>
    </row>
    <row r="63" spans="1:4" ht="20.100000000000001" customHeight="1" x14ac:dyDescent="0.2">
      <c r="A63" s="17"/>
      <c r="B63" s="18" t="s">
        <v>38</v>
      </c>
      <c r="C63" s="22">
        <v>7</v>
      </c>
      <c r="D63" s="23"/>
    </row>
    <row r="64" spans="1:4" ht="26.1" customHeight="1" x14ac:dyDescent="0.2">
      <c r="A64" s="13" t="s">
        <v>71</v>
      </c>
      <c r="B64" s="14" t="s">
        <v>72</v>
      </c>
      <c r="C64" s="15" t="s">
        <v>37</v>
      </c>
      <c r="D64" s="16">
        <v>1</v>
      </c>
    </row>
    <row r="65" spans="1:4" ht="20.100000000000001" customHeight="1" x14ac:dyDescent="0.2">
      <c r="A65" s="17" t="s">
        <v>14</v>
      </c>
      <c r="B65" s="18" t="s">
        <v>3</v>
      </c>
      <c r="C65" s="22" t="s">
        <v>15</v>
      </c>
      <c r="D65" s="23"/>
    </row>
    <row r="66" spans="1:4" ht="20.100000000000001" customHeight="1" x14ac:dyDescent="0.2">
      <c r="A66" s="17"/>
      <c r="B66" s="18" t="s">
        <v>38</v>
      </c>
      <c r="C66" s="22">
        <v>1</v>
      </c>
      <c r="D66" s="23"/>
    </row>
    <row r="67" spans="1:4" ht="26.1" customHeight="1" x14ac:dyDescent="0.2">
      <c r="A67" s="9" t="s">
        <v>73</v>
      </c>
      <c r="B67" s="10" t="s">
        <v>74</v>
      </c>
      <c r="C67" s="11"/>
      <c r="D67" s="12">
        <v>1</v>
      </c>
    </row>
    <row r="68" spans="1:4" ht="26.1" customHeight="1" x14ac:dyDescent="0.2">
      <c r="A68" s="13" t="s">
        <v>75</v>
      </c>
      <c r="B68" s="14" t="s">
        <v>76</v>
      </c>
      <c r="C68" s="15" t="s">
        <v>58</v>
      </c>
      <c r="D68" s="16">
        <v>400</v>
      </c>
    </row>
    <row r="69" spans="1:4" ht="20.100000000000001" customHeight="1" x14ac:dyDescent="0.2">
      <c r="A69" s="17" t="s">
        <v>14</v>
      </c>
      <c r="B69" s="18" t="s">
        <v>3</v>
      </c>
      <c r="C69" s="22" t="s">
        <v>15</v>
      </c>
      <c r="D69" s="23"/>
    </row>
    <row r="70" spans="1:4" ht="20.100000000000001" customHeight="1" x14ac:dyDescent="0.2">
      <c r="A70" s="17"/>
      <c r="B70" s="18" t="s">
        <v>38</v>
      </c>
      <c r="C70" s="22">
        <v>400</v>
      </c>
      <c r="D70" s="23"/>
    </row>
    <row r="71" spans="1:4" ht="26.1" customHeight="1" x14ac:dyDescent="0.2">
      <c r="A71" s="13" t="s">
        <v>77</v>
      </c>
      <c r="B71" s="14" t="s">
        <v>78</v>
      </c>
      <c r="C71" s="15" t="s">
        <v>58</v>
      </c>
      <c r="D71" s="16">
        <v>450</v>
      </c>
    </row>
    <row r="72" spans="1:4" ht="20.100000000000001" customHeight="1" x14ac:dyDescent="0.2">
      <c r="A72" s="17" t="s">
        <v>14</v>
      </c>
      <c r="B72" s="18" t="s">
        <v>3</v>
      </c>
      <c r="C72" s="22" t="s">
        <v>15</v>
      </c>
      <c r="D72" s="23"/>
    </row>
    <row r="73" spans="1:4" ht="20.100000000000001" customHeight="1" x14ac:dyDescent="0.2">
      <c r="A73" s="17"/>
      <c r="B73" s="18" t="s">
        <v>38</v>
      </c>
      <c r="C73" s="22">
        <v>450</v>
      </c>
      <c r="D73" s="23"/>
    </row>
    <row r="74" spans="1:4" ht="26.1" customHeight="1" x14ac:dyDescent="0.2">
      <c r="A74" s="13" t="s">
        <v>79</v>
      </c>
      <c r="B74" s="14" t="s">
        <v>80</v>
      </c>
      <c r="C74" s="15" t="s">
        <v>37</v>
      </c>
      <c r="D74" s="16">
        <v>8</v>
      </c>
    </row>
    <row r="75" spans="1:4" ht="20.100000000000001" customHeight="1" x14ac:dyDescent="0.2">
      <c r="A75" s="17" t="s">
        <v>14</v>
      </c>
      <c r="B75" s="18" t="s">
        <v>3</v>
      </c>
      <c r="C75" s="22" t="s">
        <v>15</v>
      </c>
      <c r="D75" s="23"/>
    </row>
    <row r="76" spans="1:4" ht="20.100000000000001" customHeight="1" x14ac:dyDescent="0.2">
      <c r="A76" s="17"/>
      <c r="B76" s="18" t="s">
        <v>81</v>
      </c>
      <c r="C76" s="22">
        <v>8</v>
      </c>
      <c r="D76" s="23"/>
    </row>
    <row r="77" spans="1:4" ht="26.1" customHeight="1" x14ac:dyDescent="0.2">
      <c r="A77" s="13" t="s">
        <v>82</v>
      </c>
      <c r="B77" s="14" t="s">
        <v>83</v>
      </c>
      <c r="C77" s="15" t="s">
        <v>37</v>
      </c>
      <c r="D77" s="16">
        <v>8</v>
      </c>
    </row>
    <row r="78" spans="1:4" ht="20.100000000000001" customHeight="1" x14ac:dyDescent="0.2">
      <c r="A78" s="17" t="s">
        <v>14</v>
      </c>
      <c r="B78" s="18" t="s">
        <v>3</v>
      </c>
      <c r="C78" s="22" t="s">
        <v>15</v>
      </c>
      <c r="D78" s="23"/>
    </row>
    <row r="79" spans="1:4" ht="20.100000000000001" customHeight="1" x14ac:dyDescent="0.2">
      <c r="A79" s="17"/>
      <c r="B79" s="18" t="s">
        <v>81</v>
      </c>
      <c r="C79" s="22">
        <v>8</v>
      </c>
      <c r="D79" s="23"/>
    </row>
    <row r="80" spans="1:4" ht="26.1" customHeight="1" x14ac:dyDescent="0.2">
      <c r="A80" s="13" t="s">
        <v>84</v>
      </c>
      <c r="B80" s="14" t="s">
        <v>85</v>
      </c>
      <c r="C80" s="15" t="s">
        <v>37</v>
      </c>
      <c r="D80" s="16">
        <v>10</v>
      </c>
    </row>
    <row r="81" spans="1:4" ht="20.100000000000001" customHeight="1" x14ac:dyDescent="0.2">
      <c r="A81" s="17" t="s">
        <v>14</v>
      </c>
      <c r="B81" s="18" t="s">
        <v>3</v>
      </c>
      <c r="C81" s="22" t="s">
        <v>15</v>
      </c>
      <c r="D81" s="23"/>
    </row>
    <row r="82" spans="1:4" ht="20.100000000000001" customHeight="1" x14ac:dyDescent="0.2">
      <c r="A82" s="17"/>
      <c r="B82" s="18" t="s">
        <v>86</v>
      </c>
      <c r="C82" s="22">
        <v>10</v>
      </c>
      <c r="D82" s="23"/>
    </row>
    <row r="83" spans="1:4" ht="26.1" customHeight="1" x14ac:dyDescent="0.2">
      <c r="A83" s="13" t="s">
        <v>87</v>
      </c>
      <c r="B83" s="14" t="s">
        <v>88</v>
      </c>
      <c r="C83" s="15" t="s">
        <v>37</v>
      </c>
      <c r="D83" s="16">
        <v>9</v>
      </c>
    </row>
    <row r="84" spans="1:4" ht="20.100000000000001" customHeight="1" x14ac:dyDescent="0.2">
      <c r="A84" s="17" t="s">
        <v>14</v>
      </c>
      <c r="B84" s="18" t="s">
        <v>3</v>
      </c>
      <c r="C84" s="22" t="s">
        <v>15</v>
      </c>
      <c r="D84" s="23"/>
    </row>
    <row r="85" spans="1:4" ht="20.100000000000001" customHeight="1" x14ac:dyDescent="0.2">
      <c r="A85" s="17"/>
      <c r="B85" s="18" t="s">
        <v>86</v>
      </c>
      <c r="C85" s="22">
        <v>9</v>
      </c>
      <c r="D85" s="23"/>
    </row>
    <row r="86" spans="1:4" ht="26.1" customHeight="1" x14ac:dyDescent="0.2">
      <c r="A86" s="13" t="s">
        <v>89</v>
      </c>
      <c r="B86" s="14" t="s">
        <v>90</v>
      </c>
      <c r="C86" s="15" t="s">
        <v>37</v>
      </c>
      <c r="D86" s="16">
        <v>32</v>
      </c>
    </row>
    <row r="87" spans="1:4" ht="20.100000000000001" customHeight="1" x14ac:dyDescent="0.2">
      <c r="A87" s="17" t="s">
        <v>14</v>
      </c>
      <c r="B87" s="18" t="s">
        <v>3</v>
      </c>
      <c r="C87" s="22" t="s">
        <v>15</v>
      </c>
      <c r="D87" s="23"/>
    </row>
    <row r="88" spans="1:4" ht="20.100000000000001" customHeight="1" x14ac:dyDescent="0.2">
      <c r="A88" s="17"/>
      <c r="B88" s="18" t="s">
        <v>38</v>
      </c>
      <c r="C88" s="22">
        <v>32</v>
      </c>
      <c r="D88" s="23"/>
    </row>
    <row r="89" spans="1:4" ht="26.1" customHeight="1" x14ac:dyDescent="0.2">
      <c r="A89" s="13" t="s">
        <v>91</v>
      </c>
      <c r="B89" s="14" t="s">
        <v>92</v>
      </c>
      <c r="C89" s="15" t="s">
        <v>37</v>
      </c>
      <c r="D89" s="16">
        <v>24</v>
      </c>
    </row>
    <row r="90" spans="1:4" ht="20.100000000000001" customHeight="1" x14ac:dyDescent="0.2">
      <c r="A90" s="17" t="s">
        <v>14</v>
      </c>
      <c r="B90" s="18" t="s">
        <v>3</v>
      </c>
      <c r="C90" s="22" t="s">
        <v>15</v>
      </c>
      <c r="D90" s="23"/>
    </row>
    <row r="91" spans="1:4" ht="20.100000000000001" customHeight="1" x14ac:dyDescent="0.2">
      <c r="A91" s="17"/>
      <c r="B91" s="18" t="s">
        <v>38</v>
      </c>
      <c r="C91" s="22">
        <v>24</v>
      </c>
      <c r="D91" s="23"/>
    </row>
    <row r="92" spans="1:4" ht="26.1" customHeight="1" x14ac:dyDescent="0.2">
      <c r="A92" s="13" t="s">
        <v>93</v>
      </c>
      <c r="B92" s="14" t="s">
        <v>94</v>
      </c>
      <c r="C92" s="15" t="s">
        <v>37</v>
      </c>
      <c r="D92" s="16">
        <v>120</v>
      </c>
    </row>
    <row r="93" spans="1:4" ht="20.100000000000001" customHeight="1" x14ac:dyDescent="0.2">
      <c r="A93" s="17" t="s">
        <v>14</v>
      </c>
      <c r="B93" s="18" t="s">
        <v>3</v>
      </c>
      <c r="C93" s="22" t="s">
        <v>15</v>
      </c>
      <c r="D93" s="23"/>
    </row>
    <row r="94" spans="1:4" ht="20.100000000000001" customHeight="1" x14ac:dyDescent="0.2">
      <c r="A94" s="17"/>
      <c r="B94" s="18" t="s">
        <v>95</v>
      </c>
      <c r="C94" s="22">
        <f>30*4</f>
        <v>120</v>
      </c>
      <c r="D94" s="23"/>
    </row>
    <row r="95" spans="1:4" ht="24" customHeight="1" x14ac:dyDescent="0.2">
      <c r="A95" s="9" t="s">
        <v>96</v>
      </c>
      <c r="B95" s="10" t="s">
        <v>97</v>
      </c>
      <c r="C95" s="11"/>
      <c r="D95" s="12">
        <v>1</v>
      </c>
    </row>
    <row r="96" spans="1:4" ht="26.1" customHeight="1" x14ac:dyDescent="0.2">
      <c r="A96" s="13" t="s">
        <v>98</v>
      </c>
      <c r="B96" s="14" t="s">
        <v>60</v>
      </c>
      <c r="C96" s="15" t="s">
        <v>58</v>
      </c>
      <c r="D96" s="16">
        <v>250</v>
      </c>
    </row>
    <row r="97" spans="1:4" ht="20.100000000000001" customHeight="1" x14ac:dyDescent="0.2">
      <c r="A97" s="17" t="s">
        <v>14</v>
      </c>
      <c r="B97" s="18" t="s">
        <v>3</v>
      </c>
      <c r="C97" s="22" t="s">
        <v>15</v>
      </c>
      <c r="D97" s="23"/>
    </row>
    <row r="98" spans="1:4" ht="20.100000000000001" customHeight="1" x14ac:dyDescent="0.2">
      <c r="A98" s="17"/>
      <c r="B98" s="18" t="s">
        <v>99</v>
      </c>
      <c r="C98" s="22">
        <f>250</f>
        <v>250</v>
      </c>
      <c r="D98" s="23"/>
    </row>
    <row r="99" spans="1:4" ht="39" customHeight="1" x14ac:dyDescent="0.2">
      <c r="A99" s="13" t="s">
        <v>100</v>
      </c>
      <c r="B99" s="14" t="s">
        <v>101</v>
      </c>
      <c r="C99" s="15" t="s">
        <v>58</v>
      </c>
      <c r="D99" s="16">
        <v>24</v>
      </c>
    </row>
    <row r="100" spans="1:4" ht="20.100000000000001" customHeight="1" x14ac:dyDescent="0.2">
      <c r="A100" s="17" t="s">
        <v>14</v>
      </c>
      <c r="B100" s="18" t="s">
        <v>3</v>
      </c>
      <c r="C100" s="22" t="s">
        <v>15</v>
      </c>
      <c r="D100" s="23"/>
    </row>
    <row r="101" spans="1:4" ht="20.100000000000001" customHeight="1" x14ac:dyDescent="0.2">
      <c r="A101" s="17"/>
      <c r="B101" s="18" t="s">
        <v>102</v>
      </c>
      <c r="C101" s="22">
        <f>8*3</f>
        <v>24</v>
      </c>
      <c r="D101" s="23"/>
    </row>
    <row r="102" spans="1:4" ht="51.95" customHeight="1" x14ac:dyDescent="0.2">
      <c r="A102" s="13" t="s">
        <v>103</v>
      </c>
      <c r="B102" s="14" t="s">
        <v>104</v>
      </c>
      <c r="C102" s="15" t="s">
        <v>37</v>
      </c>
      <c r="D102" s="16">
        <v>8</v>
      </c>
    </row>
    <row r="103" spans="1:4" ht="20.100000000000001" customHeight="1" x14ac:dyDescent="0.2">
      <c r="A103" s="17" t="s">
        <v>14</v>
      </c>
      <c r="B103" s="18" t="s">
        <v>3</v>
      </c>
      <c r="C103" s="22" t="s">
        <v>15</v>
      </c>
      <c r="D103" s="23"/>
    </row>
    <row r="104" spans="1:4" ht="20.100000000000001" customHeight="1" x14ac:dyDescent="0.2">
      <c r="A104" s="17"/>
      <c r="B104" s="18" t="s">
        <v>105</v>
      </c>
      <c r="C104" s="22">
        <v>8</v>
      </c>
      <c r="D104" s="23"/>
    </row>
    <row r="105" spans="1:4" ht="26.1" customHeight="1" x14ac:dyDescent="0.2">
      <c r="A105" s="13" t="s">
        <v>106</v>
      </c>
      <c r="B105" s="14" t="s">
        <v>107</v>
      </c>
      <c r="C105" s="15" t="s">
        <v>37</v>
      </c>
      <c r="D105" s="16">
        <v>8</v>
      </c>
    </row>
    <row r="106" spans="1:4" ht="20.100000000000001" customHeight="1" x14ac:dyDescent="0.2">
      <c r="A106" s="17" t="s">
        <v>14</v>
      </c>
      <c r="B106" s="18" t="s">
        <v>3</v>
      </c>
      <c r="C106" s="22" t="s">
        <v>15</v>
      </c>
      <c r="D106" s="23"/>
    </row>
    <row r="107" spans="1:4" ht="20.100000000000001" customHeight="1" x14ac:dyDescent="0.2">
      <c r="A107" s="17"/>
      <c r="B107" s="18" t="s">
        <v>108</v>
      </c>
      <c r="C107" s="22">
        <v>8</v>
      </c>
      <c r="D107" s="23"/>
    </row>
    <row r="108" spans="1:4" ht="24" customHeight="1" x14ac:dyDescent="0.2">
      <c r="A108" s="9" t="s">
        <v>109</v>
      </c>
      <c r="B108" s="10" t="s">
        <v>110</v>
      </c>
      <c r="C108" s="11"/>
      <c r="D108" s="12">
        <v>1</v>
      </c>
    </row>
    <row r="109" spans="1:4" ht="51.95" customHeight="1" x14ac:dyDescent="0.2">
      <c r="A109" s="13" t="s">
        <v>111</v>
      </c>
      <c r="B109" s="14" t="s">
        <v>112</v>
      </c>
      <c r="C109" s="15" t="s">
        <v>37</v>
      </c>
      <c r="D109" s="16">
        <v>30</v>
      </c>
    </row>
    <row r="110" spans="1:4" ht="20.100000000000001" customHeight="1" x14ac:dyDescent="0.2">
      <c r="A110" s="17" t="s">
        <v>14</v>
      </c>
      <c r="B110" s="18" t="s">
        <v>3</v>
      </c>
      <c r="C110" s="22" t="s">
        <v>15</v>
      </c>
      <c r="D110" s="23"/>
    </row>
    <row r="111" spans="1:4" ht="20.100000000000001" customHeight="1" x14ac:dyDescent="0.2">
      <c r="A111" s="17"/>
      <c r="B111" s="18" t="s">
        <v>38</v>
      </c>
      <c r="C111" s="22">
        <v>30</v>
      </c>
      <c r="D111" s="23"/>
    </row>
    <row r="112" spans="1:4" ht="65.099999999999994" customHeight="1" x14ac:dyDescent="0.2">
      <c r="A112" s="13" t="s">
        <v>113</v>
      </c>
      <c r="B112" s="14" t="s">
        <v>114</v>
      </c>
      <c r="C112" s="15" t="s">
        <v>115</v>
      </c>
      <c r="D112" s="16">
        <v>30</v>
      </c>
    </row>
    <row r="113" spans="1:4" ht="20.100000000000001" customHeight="1" x14ac:dyDescent="0.2">
      <c r="A113" s="17" t="s">
        <v>14</v>
      </c>
      <c r="B113" s="18" t="s">
        <v>3</v>
      </c>
      <c r="C113" s="22" t="s">
        <v>15</v>
      </c>
      <c r="D113" s="23"/>
    </row>
    <row r="114" spans="1:4" ht="20.100000000000001" customHeight="1" x14ac:dyDescent="0.2">
      <c r="A114" s="17"/>
      <c r="B114" s="18" t="s">
        <v>38</v>
      </c>
      <c r="C114" s="22">
        <v>30</v>
      </c>
      <c r="D114" s="23"/>
    </row>
    <row r="115" spans="1:4" ht="26.1" customHeight="1" x14ac:dyDescent="0.2">
      <c r="A115" s="13" t="s">
        <v>116</v>
      </c>
      <c r="B115" s="14" t="s">
        <v>117</v>
      </c>
      <c r="C115" s="15" t="s">
        <v>37</v>
      </c>
      <c r="D115" s="16">
        <v>30</v>
      </c>
    </row>
    <row r="116" spans="1:4" ht="20.100000000000001" customHeight="1" x14ac:dyDescent="0.2">
      <c r="A116" s="17" t="s">
        <v>14</v>
      </c>
      <c r="B116" s="18" t="s">
        <v>3</v>
      </c>
      <c r="C116" s="22" t="s">
        <v>15</v>
      </c>
      <c r="D116" s="23"/>
    </row>
    <row r="117" spans="1:4" ht="20.100000000000001" customHeight="1" x14ac:dyDescent="0.2">
      <c r="A117" s="17"/>
      <c r="B117" s="18" t="s">
        <v>38</v>
      </c>
      <c r="C117" s="22">
        <v>30</v>
      </c>
      <c r="D117" s="23"/>
    </row>
    <row r="118" spans="1:4" ht="39" customHeight="1" x14ac:dyDescent="0.2">
      <c r="A118" s="13" t="s">
        <v>118</v>
      </c>
      <c r="B118" s="14" t="s">
        <v>119</v>
      </c>
      <c r="C118" s="15" t="s">
        <v>58</v>
      </c>
      <c r="D118" s="16">
        <v>300</v>
      </c>
    </row>
    <row r="119" spans="1:4" ht="20.100000000000001" customHeight="1" x14ac:dyDescent="0.2">
      <c r="A119" s="17" t="s">
        <v>14</v>
      </c>
      <c r="B119" s="18" t="s">
        <v>3</v>
      </c>
      <c r="C119" s="22" t="s">
        <v>15</v>
      </c>
      <c r="D119" s="23"/>
    </row>
    <row r="120" spans="1:4" ht="20.100000000000001" customHeight="1" x14ac:dyDescent="0.2">
      <c r="A120" s="17"/>
      <c r="B120" s="18" t="s">
        <v>120</v>
      </c>
      <c r="C120" s="22" t="s">
        <v>121</v>
      </c>
      <c r="D120" s="23"/>
    </row>
    <row r="121" spans="1:4" ht="26.1" customHeight="1" x14ac:dyDescent="0.2">
      <c r="A121" s="13" t="s">
        <v>122</v>
      </c>
      <c r="B121" s="14" t="s">
        <v>123</v>
      </c>
      <c r="C121" s="15" t="s">
        <v>37</v>
      </c>
      <c r="D121" s="16">
        <v>60</v>
      </c>
    </row>
    <row r="122" spans="1:4" ht="20.100000000000001" customHeight="1" x14ac:dyDescent="0.2">
      <c r="A122" s="17" t="s">
        <v>14</v>
      </c>
      <c r="B122" s="18" t="s">
        <v>3</v>
      </c>
      <c r="C122" s="22" t="s">
        <v>15</v>
      </c>
      <c r="D122" s="23"/>
    </row>
    <row r="123" spans="1:4" ht="20.100000000000001" customHeight="1" x14ac:dyDescent="0.2">
      <c r="A123" s="17"/>
      <c r="B123" s="18" t="s">
        <v>124</v>
      </c>
      <c r="C123" s="22" t="s">
        <v>125</v>
      </c>
      <c r="D123" s="23"/>
    </row>
    <row r="124" spans="1:4" ht="65.099999999999994" customHeight="1" x14ac:dyDescent="0.2">
      <c r="A124" s="13" t="s">
        <v>126</v>
      </c>
      <c r="B124" s="14" t="s">
        <v>127</v>
      </c>
      <c r="C124" s="15" t="s">
        <v>37</v>
      </c>
      <c r="D124" s="16">
        <v>6</v>
      </c>
    </row>
    <row r="125" spans="1:4" ht="20.100000000000001" customHeight="1" x14ac:dyDescent="0.2">
      <c r="A125" s="17" t="s">
        <v>14</v>
      </c>
      <c r="B125" s="18" t="s">
        <v>3</v>
      </c>
      <c r="C125" s="22" t="s">
        <v>15</v>
      </c>
      <c r="D125" s="23"/>
    </row>
    <row r="126" spans="1:4" ht="20.100000000000001" customHeight="1" x14ac:dyDescent="0.2">
      <c r="A126" s="17"/>
      <c r="B126" s="18" t="s">
        <v>128</v>
      </c>
      <c r="C126" s="22" t="s">
        <v>129</v>
      </c>
      <c r="D126" s="23"/>
    </row>
    <row r="127" spans="1:4" ht="51.95" customHeight="1" x14ac:dyDescent="0.2">
      <c r="A127" s="13" t="s">
        <v>130</v>
      </c>
      <c r="B127" s="14" t="s">
        <v>131</v>
      </c>
      <c r="C127" s="15" t="s">
        <v>37</v>
      </c>
      <c r="D127" s="16">
        <v>54</v>
      </c>
    </row>
    <row r="128" spans="1:4" ht="20.100000000000001" customHeight="1" x14ac:dyDescent="0.2">
      <c r="A128" s="17" t="s">
        <v>14</v>
      </c>
      <c r="B128" s="18" t="s">
        <v>3</v>
      </c>
      <c r="C128" s="22" t="s">
        <v>15</v>
      </c>
      <c r="D128" s="23"/>
    </row>
    <row r="129" spans="1:7" ht="20.100000000000001" customHeight="1" x14ac:dyDescent="0.2">
      <c r="A129" s="17"/>
      <c r="B129" s="18" t="s">
        <v>132</v>
      </c>
      <c r="C129" s="22" t="s">
        <v>133</v>
      </c>
      <c r="D129" s="23"/>
    </row>
    <row r="130" spans="1:7" ht="39" customHeight="1" x14ac:dyDescent="0.2">
      <c r="A130" s="13" t="s">
        <v>134</v>
      </c>
      <c r="B130" s="14" t="s">
        <v>135</v>
      </c>
      <c r="C130" s="15" t="s">
        <v>37</v>
      </c>
      <c r="D130" s="16">
        <v>54</v>
      </c>
    </row>
    <row r="131" spans="1:7" ht="20.100000000000001" customHeight="1" x14ac:dyDescent="0.2">
      <c r="A131" s="17" t="s">
        <v>14</v>
      </c>
      <c r="B131" s="18" t="s">
        <v>3</v>
      </c>
      <c r="C131" s="22" t="s">
        <v>15</v>
      </c>
      <c r="D131" s="23"/>
    </row>
    <row r="132" spans="1:7" ht="20.100000000000001" customHeight="1" thickBot="1" x14ac:dyDescent="0.25">
      <c r="A132" s="19"/>
      <c r="B132" s="20" t="s">
        <v>136</v>
      </c>
      <c r="C132" s="24">
        <v>54</v>
      </c>
      <c r="D132" s="25"/>
      <c r="G132" s="21"/>
    </row>
    <row r="133" spans="1:7" ht="69" customHeight="1" x14ac:dyDescent="0.2">
      <c r="A133" s="29" t="s">
        <v>138</v>
      </c>
      <c r="B133" s="30"/>
      <c r="C133" s="30"/>
      <c r="D133" s="30"/>
    </row>
  </sheetData>
  <mergeCells count="83">
    <mergeCell ref="A133:D133"/>
    <mergeCell ref="C2:D2"/>
    <mergeCell ref="C3:D3"/>
    <mergeCell ref="A4:D4"/>
    <mergeCell ref="C9:D9"/>
    <mergeCell ref="C16:D16"/>
    <mergeCell ref="C19:D19"/>
    <mergeCell ref="C20:D20"/>
    <mergeCell ref="C24:D24"/>
    <mergeCell ref="C25:D25"/>
    <mergeCell ref="C27:D27"/>
    <mergeCell ref="C28:D28"/>
    <mergeCell ref="C30:D30"/>
    <mergeCell ref="C31:D31"/>
    <mergeCell ref="C33:D33"/>
    <mergeCell ref="C34:D34"/>
    <mergeCell ref="A1:D1"/>
    <mergeCell ref="C10:D10"/>
    <mergeCell ref="C12:D12"/>
    <mergeCell ref="C13:D13"/>
    <mergeCell ref="C15:D15"/>
    <mergeCell ref="C36:D36"/>
    <mergeCell ref="C37:D37"/>
    <mergeCell ref="C40:D40"/>
    <mergeCell ref="C41:D41"/>
    <mergeCell ref="C43:D43"/>
    <mergeCell ref="C44:D44"/>
    <mergeCell ref="C47:D47"/>
    <mergeCell ref="C48:D48"/>
    <mergeCell ref="C50:D50"/>
    <mergeCell ref="C51:D51"/>
    <mergeCell ref="C53:D53"/>
    <mergeCell ref="C54:D54"/>
    <mergeCell ref="C56:D56"/>
    <mergeCell ref="C57:D57"/>
    <mergeCell ref="C59:D59"/>
    <mergeCell ref="C60:D60"/>
    <mergeCell ref="C62:D62"/>
    <mergeCell ref="C63:D63"/>
    <mergeCell ref="C65:D65"/>
    <mergeCell ref="C66:D66"/>
    <mergeCell ref="C69:D69"/>
    <mergeCell ref="C70:D70"/>
    <mergeCell ref="C72:D72"/>
    <mergeCell ref="C73:D73"/>
    <mergeCell ref="C75:D75"/>
    <mergeCell ref="C76:D76"/>
    <mergeCell ref="C78:D78"/>
    <mergeCell ref="C79:D79"/>
    <mergeCell ref="C81:D81"/>
    <mergeCell ref="C82:D82"/>
    <mergeCell ref="C84:D84"/>
    <mergeCell ref="C85:D85"/>
    <mergeCell ref="C87:D87"/>
    <mergeCell ref="C88:D88"/>
    <mergeCell ref="C90:D90"/>
    <mergeCell ref="C91:D91"/>
    <mergeCell ref="C93:D93"/>
    <mergeCell ref="C94:D94"/>
    <mergeCell ref="C97:D97"/>
    <mergeCell ref="C98:D98"/>
    <mergeCell ref="C100:D100"/>
    <mergeCell ref="C101:D101"/>
    <mergeCell ref="C103:D103"/>
    <mergeCell ref="C104:D104"/>
    <mergeCell ref="C106:D106"/>
    <mergeCell ref="C107:D107"/>
    <mergeCell ref="C110:D110"/>
    <mergeCell ref="C111:D111"/>
    <mergeCell ref="C113:D113"/>
    <mergeCell ref="C114:D114"/>
    <mergeCell ref="C116:D116"/>
    <mergeCell ref="C117:D117"/>
    <mergeCell ref="C119:D119"/>
    <mergeCell ref="C120:D120"/>
    <mergeCell ref="C122:D122"/>
    <mergeCell ref="C131:D131"/>
    <mergeCell ref="C132:D132"/>
    <mergeCell ref="C123:D123"/>
    <mergeCell ref="C125:D125"/>
    <mergeCell ref="C126:D126"/>
    <mergeCell ref="C128:D128"/>
    <mergeCell ref="C129:D129"/>
  </mergeCells>
  <printOptions horizontalCentered="1" verticalCentered="1"/>
  <pageMargins left="0.51181102362204722" right="0.51181102362204722" top="0.98425196850393704" bottom="0.98425196850393704" header="0.51181102362204722" footer="0.51181102362204722"/>
  <pageSetup paperSize="9" scale="93" fitToHeight="0" orientation="portrait" r:id="rId1"/>
  <headerFooter>
    <oddHeader>&amp;L &amp;C &amp;R</oddHeader>
    <oddFooter>&amp;L &amp;C 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Mallú Nirakami</cp:lastModifiedBy>
  <cp:revision>0</cp:revision>
  <cp:lastPrinted>2026-02-04T13:41:05Z</cp:lastPrinted>
  <dcterms:created xsi:type="dcterms:W3CDTF">2025-07-25T19:45:13Z</dcterms:created>
  <dcterms:modified xsi:type="dcterms:W3CDTF">2026-02-04T13:41:22Z</dcterms:modified>
</cp:coreProperties>
</file>